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E2CEC366-0D75-40D5-A755-6B86F2691D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a.014" sheetId="1" r:id="rId1"/>
  </sheets>
  <definedNames>
    <definedName name="_xlnm.Print_Titles" localSheetId="0">'Fachlos 1a.014'!$1:$10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7" i="1"/>
  <c r="S17" i="1"/>
  <c r="T17" i="1"/>
  <c r="W17" i="1" s="1"/>
  <c r="U17" i="1"/>
  <c r="V17" i="1"/>
  <c r="X17" i="1"/>
  <c r="Y17" i="1"/>
  <c r="Q18" i="1"/>
  <c r="S18" i="1"/>
  <c r="T18" i="1"/>
  <c r="W18" i="1" s="1"/>
  <c r="U18" i="1"/>
  <c r="V18" i="1"/>
  <c r="X18" i="1"/>
  <c r="Y18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Q19" i="1"/>
  <c r="S19" i="1"/>
  <c r="T19" i="1"/>
  <c r="W19" i="1" s="1"/>
  <c r="U19" i="1"/>
  <c r="V19" i="1"/>
  <c r="X19" i="1"/>
  <c r="Y19" i="1"/>
  <c r="Q20" i="1"/>
  <c r="S20" i="1"/>
  <c r="T20" i="1"/>
  <c r="W20" i="1" s="1"/>
  <c r="U20" i="1"/>
  <c r="V20" i="1"/>
  <c r="X20" i="1"/>
  <c r="Y20" i="1"/>
  <c r="Q21" i="1"/>
  <c r="S21" i="1"/>
  <c r="T21" i="1"/>
  <c r="W21" i="1" s="1"/>
  <c r="U21" i="1"/>
  <c r="V21" i="1"/>
  <c r="X21" i="1"/>
  <c r="Y21" i="1" s="1"/>
  <c r="X11" i="1"/>
  <c r="Y11" i="1" s="1"/>
  <c r="V11" i="1"/>
  <c r="U11" i="1"/>
  <c r="T11" i="1"/>
  <c r="W11" i="1" s="1"/>
  <c r="S11" i="1"/>
  <c r="Q11" i="1"/>
  <c r="Z17" i="1" l="1"/>
  <c r="Z13" i="1"/>
  <c r="Z20" i="1"/>
  <c r="Z15" i="1"/>
  <c r="Z18" i="1"/>
  <c r="Z19" i="1"/>
  <c r="Z12" i="1"/>
  <c r="Z14" i="1"/>
  <c r="Z21" i="1"/>
  <c r="Z11" i="1"/>
  <c r="Z23" i="1" l="1"/>
  <c r="Y1" i="1" s="1"/>
</calcChain>
</file>

<file path=xl/sharedStrings.xml><?xml version="1.0" encoding="utf-8"?>
<sst xmlns="http://schemas.openxmlformats.org/spreadsheetml/2006/main" count="95" uniqueCount="48">
  <si>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</si>
  <si>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</si>
  <si>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</si>
  <si>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</si>
  <si>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</si>
  <si>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</si>
  <si>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</si>
  <si>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</si>
  <si>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</si>
  <si>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</si>
  <si>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</si>
  <si>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</si>
  <si>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</si>
  <si>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</si>
  <si>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</si>
  <si>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</si>
  <si>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</si>
  <si>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</si>
  <si>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</si>
  <si>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</si>
  <si>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</si>
  <si>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</si>
  <si>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</si>
  <si>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</si>
  <si>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</si>
  <si>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</si>
  <si>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</si>
  <si>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</si>
  <si>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</si>
  <si>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</si>
  <si>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C09AA02</t>
  </si>
  <si>
    <t>TAB</t>
  </si>
  <si>
    <t>N1</t>
  </si>
  <si>
    <t>St</t>
  </si>
  <si>
    <t>N2</t>
  </si>
  <si>
    <t>N3</t>
  </si>
  <si>
    <t>7.64 mg</t>
  </si>
  <si>
    <t>15.29 mg</t>
  </si>
  <si>
    <t>22.93 mg</t>
  </si>
  <si>
    <t>30.57 mg</t>
  </si>
  <si>
    <t>Enalapril  (alle Wirkstärken außer 1,91 mg und 3,82 mg)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</si>
  <si>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</si>
  <si>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</si>
  <si>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</si>
  <si>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</si>
  <si>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</si>
  <si>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</si>
  <si>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1a.014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</si>
</sst>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41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47</v>
      </c>
      <c r="D1" s="62" t="s">
        <v>40</v>
      </c>
      <c r="E1" s="42"/>
      <c r="F1" s="26"/>
      <c r="G1" s="25"/>
      <c r="H1" s="51"/>
      <c r="I1" s="27"/>
      <c r="L1" s="3"/>
      <c r="M1" s="1"/>
      <c r="N1" s="1"/>
      <c r="Y1" s="65">
        <f>Z23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31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41</v>
      </c>
      <c r="L8" s="70" t="s">
        <v>42</v>
      </c>
      <c r="M8" s="76" t="s">
        <v>43</v>
      </c>
      <c r="N8" s="70" t="s">
        <v>44</v>
      </c>
      <c r="O8" s="70" t="s">
        <v>45</v>
      </c>
      <c r="P8" s="76" t="s">
        <v>46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38.25" x14ac:dyDescent="0.2">
      <c r="A11" s="58" t="s">
        <v>40</v>
      </c>
      <c r="B11" s="59" t="s">
        <v>31</v>
      </c>
      <c r="C11" s="59" t="s">
        <v>36</v>
      </c>
      <c r="D11" s="57" t="s">
        <v>32</v>
      </c>
      <c r="E11" s="47">
        <v>12810</v>
      </c>
      <c r="F11" s="57" t="s">
        <v>33</v>
      </c>
      <c r="G11" s="35">
        <v>5460.05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38.25" x14ac:dyDescent="0.2">
      <c r="A12" s="58" t="s">
        <v>40</v>
      </c>
      <c r="B12" s="59" t="s">
        <v>31</v>
      </c>
      <c r="C12" s="59" t="s">
        <v>36</v>
      </c>
      <c r="D12" s="57" t="s">
        <v>34</v>
      </c>
      <c r="E12" s="47">
        <v>40900</v>
      </c>
      <c r="F12" s="57" t="s">
        <v>33</v>
      </c>
      <c r="G12" s="35">
        <v>10682.68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21" si="0">IF(J12&lt;&gt;0,P12/J12,0)</f>
        <v>0</v>
      </c>
      <c r="R12" s="19"/>
      <c r="S12" s="9">
        <f t="shared" ref="S12:S21" si="1">IF(AND(K12&gt;L12,L12&gt;0),K12-L12,0)</f>
        <v>0</v>
      </c>
      <c r="T12" s="9">
        <f t="shared" ref="T12:T21" si="2">R12*P12/100</f>
        <v>0</v>
      </c>
      <c r="U12" s="10">
        <f t="shared" ref="U12:U21" si="3">IF(H12*J12*K12*P12*R12=0,1,0)</f>
        <v>1</v>
      </c>
      <c r="V12" s="10">
        <f t="shared" ref="V12:V21" si="4">IF(OR(M12+N12+O12&gt;P12,K12-8.75&lt;P12),1,0)</f>
        <v>1</v>
      </c>
      <c r="W12" s="10">
        <f t="shared" ref="W12:W21" si="5">IF(AND(L12&gt;0,K12-T12&gt;L12),1,IF(R12&lt;4,1,(IF(R12=ROUND(R12,2),0,1))))</f>
        <v>1</v>
      </c>
      <c r="X12" s="11">
        <f t="shared" ref="X12:X21" si="6">IF(J12&gt;0,(K12-M12-N12-O12-P12*R12/100)/J12,0)</f>
        <v>0</v>
      </c>
      <c r="Y12" s="11">
        <f t="shared" ref="Y12:Y21" si="7">X12*E12</f>
        <v>0</v>
      </c>
      <c r="Z12" s="11">
        <f t="shared" ref="Z12:Z21" si="8">IF(U12+V12+W12=0,ROUND(G12-Y12,2),0)</f>
        <v>0</v>
      </c>
      <c r="AA12" s="18"/>
    </row>
    <row r="13" spans="1:29" ht="38.25" x14ac:dyDescent="0.2">
      <c r="A13" s="58" t="s">
        <v>40</v>
      </c>
      <c r="B13" s="59" t="s">
        <v>31</v>
      </c>
      <c r="C13" s="59" t="s">
        <v>36</v>
      </c>
      <c r="D13" s="57" t="s">
        <v>35</v>
      </c>
      <c r="E13" s="47">
        <v>3676500</v>
      </c>
      <c r="F13" s="57" t="s">
        <v>33</v>
      </c>
      <c r="G13" s="35">
        <v>464245.44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38.25" x14ac:dyDescent="0.2">
      <c r="A14" s="58" t="s">
        <v>40</v>
      </c>
      <c r="B14" s="59" t="s">
        <v>31</v>
      </c>
      <c r="C14" s="59" t="s">
        <v>37</v>
      </c>
      <c r="D14" s="57" t="s">
        <v>32</v>
      </c>
      <c r="E14" s="47">
        <v>4650</v>
      </c>
      <c r="F14" s="57" t="s">
        <v>33</v>
      </c>
      <c r="G14" s="35">
        <v>2046.03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38.25" x14ac:dyDescent="0.2">
      <c r="A15" s="58" t="s">
        <v>40</v>
      </c>
      <c r="B15" s="59" t="s">
        <v>31</v>
      </c>
      <c r="C15" s="59" t="s">
        <v>37</v>
      </c>
      <c r="D15" s="57" t="s">
        <v>34</v>
      </c>
      <c r="E15" s="47">
        <v>8850</v>
      </c>
      <c r="F15" s="57" t="s">
        <v>33</v>
      </c>
      <c r="G15" s="35">
        <v>2559.27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38.25" x14ac:dyDescent="0.2">
      <c r="A16" s="58" t="s">
        <v>40</v>
      </c>
      <c r="B16" s="59" t="s">
        <v>31</v>
      </c>
      <c r="C16" s="59" t="s">
        <v>37</v>
      </c>
      <c r="D16" s="57" t="s">
        <v>35</v>
      </c>
      <c r="E16" s="47">
        <v>2150800</v>
      </c>
      <c r="F16" s="57" t="s">
        <v>33</v>
      </c>
      <c r="G16" s="35">
        <v>273298.11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38.25" x14ac:dyDescent="0.2">
      <c r="A17" s="58" t="s">
        <v>40</v>
      </c>
      <c r="B17" s="59" t="s">
        <v>31</v>
      </c>
      <c r="C17" s="59" t="s">
        <v>38</v>
      </c>
      <c r="D17" s="57" t="s">
        <v>34</v>
      </c>
      <c r="E17" s="47">
        <v>350</v>
      </c>
      <c r="F17" s="57" t="s">
        <v>33</v>
      </c>
      <c r="G17" s="35">
        <v>107.31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38.25" x14ac:dyDescent="0.2">
      <c r="A18" s="58" t="s">
        <v>40</v>
      </c>
      <c r="B18" s="59" t="s">
        <v>31</v>
      </c>
      <c r="C18" s="59" t="s">
        <v>38</v>
      </c>
      <c r="D18" s="57" t="s">
        <v>35</v>
      </c>
      <c r="E18" s="47">
        <v>9900</v>
      </c>
      <c r="F18" s="57" t="s">
        <v>33</v>
      </c>
      <c r="G18" s="35">
        <v>1826.21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19" spans="1:27" ht="38.25" x14ac:dyDescent="0.2">
      <c r="A19" s="58" t="s">
        <v>40</v>
      </c>
      <c r="B19" s="59" t="s">
        <v>31</v>
      </c>
      <c r="C19" s="59" t="s">
        <v>39</v>
      </c>
      <c r="D19" s="57" t="s">
        <v>32</v>
      </c>
      <c r="E19" s="47">
        <v>90</v>
      </c>
      <c r="F19" s="57" t="s">
        <v>33</v>
      </c>
      <c r="G19" s="35">
        <v>43.14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0"/>
        <v>0</v>
      </c>
      <c r="R19" s="19"/>
      <c r="S19" s="9">
        <f t="shared" si="1"/>
        <v>0</v>
      </c>
      <c r="T19" s="9">
        <f t="shared" si="2"/>
        <v>0</v>
      </c>
      <c r="U19" s="10">
        <f t="shared" si="3"/>
        <v>1</v>
      </c>
      <c r="V19" s="10">
        <f t="shared" si="4"/>
        <v>1</v>
      </c>
      <c r="W19" s="10">
        <f t="shared" si="5"/>
        <v>1</v>
      </c>
      <c r="X19" s="11">
        <f t="shared" si="6"/>
        <v>0</v>
      </c>
      <c r="Y19" s="11">
        <f t="shared" si="7"/>
        <v>0</v>
      </c>
      <c r="Z19" s="11">
        <f t="shared" si="8"/>
        <v>0</v>
      </c>
      <c r="AA19" s="18"/>
    </row>
    <row r="20" spans="1:27" ht="38.25" x14ac:dyDescent="0.2">
      <c r="A20" s="58" t="s">
        <v>40</v>
      </c>
      <c r="B20" s="59" t="s">
        <v>31</v>
      </c>
      <c r="C20" s="59" t="s">
        <v>39</v>
      </c>
      <c r="D20" s="57" t="s">
        <v>34</v>
      </c>
      <c r="E20" s="47">
        <v>50</v>
      </c>
      <c r="F20" s="57" t="s">
        <v>33</v>
      </c>
      <c r="G20" s="35">
        <v>15.97</v>
      </c>
      <c r="H20" s="60"/>
      <c r="I20" s="61"/>
      <c r="J20" s="20"/>
      <c r="K20" s="19"/>
      <c r="L20" s="19"/>
      <c r="M20" s="19"/>
      <c r="N20" s="19"/>
      <c r="O20" s="19"/>
      <c r="P20" s="19"/>
      <c r="Q20" s="9">
        <f t="shared" si="0"/>
        <v>0</v>
      </c>
      <c r="R20" s="19"/>
      <c r="S20" s="9">
        <f t="shared" si="1"/>
        <v>0</v>
      </c>
      <c r="T20" s="9">
        <f t="shared" si="2"/>
        <v>0</v>
      </c>
      <c r="U20" s="10">
        <f t="shared" si="3"/>
        <v>1</v>
      </c>
      <c r="V20" s="10">
        <f t="shared" si="4"/>
        <v>1</v>
      </c>
      <c r="W20" s="10">
        <f t="shared" si="5"/>
        <v>1</v>
      </c>
      <c r="X20" s="11">
        <f t="shared" si="6"/>
        <v>0</v>
      </c>
      <c r="Y20" s="11">
        <f t="shared" si="7"/>
        <v>0</v>
      </c>
      <c r="Z20" s="11">
        <f t="shared" si="8"/>
        <v>0</v>
      </c>
      <c r="AA20" s="18"/>
    </row>
    <row r="21" spans="1:27" ht="38.25" x14ac:dyDescent="0.2">
      <c r="A21" s="58" t="s">
        <v>40</v>
      </c>
      <c r="B21" s="59" t="s">
        <v>31</v>
      </c>
      <c r="C21" s="59" t="s">
        <v>39</v>
      </c>
      <c r="D21" s="57" t="s">
        <v>35</v>
      </c>
      <c r="E21" s="47">
        <v>33400</v>
      </c>
      <c r="F21" s="57" t="s">
        <v>33</v>
      </c>
      <c r="G21" s="35">
        <v>6523.02</v>
      </c>
      <c r="H21" s="60"/>
      <c r="I21" s="61"/>
      <c r="J21" s="20"/>
      <c r="K21" s="19"/>
      <c r="L21" s="19"/>
      <c r="M21" s="19"/>
      <c r="N21" s="19"/>
      <c r="O21" s="19"/>
      <c r="P21" s="19"/>
      <c r="Q21" s="9">
        <f t="shared" si="0"/>
        <v>0</v>
      </c>
      <c r="R21" s="19"/>
      <c r="S21" s="9">
        <f t="shared" si="1"/>
        <v>0</v>
      </c>
      <c r="T21" s="9">
        <f t="shared" si="2"/>
        <v>0</v>
      </c>
      <c r="U21" s="10">
        <f t="shared" si="3"/>
        <v>1</v>
      </c>
      <c r="V21" s="10">
        <f t="shared" si="4"/>
        <v>1</v>
      </c>
      <c r="W21" s="10">
        <f t="shared" si="5"/>
        <v>1</v>
      </c>
      <c r="X21" s="11">
        <f t="shared" si="6"/>
        <v>0</v>
      </c>
      <c r="Y21" s="11">
        <f t="shared" si="7"/>
        <v>0</v>
      </c>
      <c r="Z21" s="11">
        <f t="shared" si="8"/>
        <v>0</v>
      </c>
      <c r="AA21" s="18"/>
    </row>
    <row r="23" spans="1:27" s="12" customFormat="1" ht="27.75" customHeight="1" x14ac:dyDescent="0.25">
      <c r="A23" s="36"/>
      <c r="B23" s="36"/>
      <c r="C23" s="37"/>
      <c r="D23" s="37"/>
      <c r="E23" s="48"/>
      <c r="F23" s="36"/>
      <c r="G23" s="36"/>
      <c r="H23" s="54"/>
      <c r="I23" s="36"/>
      <c r="R23" s="14"/>
      <c r="U23" s="95" t="s">
        <v>22</v>
      </c>
      <c r="V23" s="96"/>
      <c r="W23" s="96"/>
      <c r="X23" s="96"/>
      <c r="Y23" s="96"/>
      <c r="Z23" s="13">
        <f>SUM(Z11:Z21)</f>
        <v>0</v>
      </c>
    </row>
    <row r="24" spans="1:27" s="14" customFormat="1" ht="15.75" x14ac:dyDescent="0.25">
      <c r="A24" s="38"/>
      <c r="B24" s="39"/>
      <c r="C24" s="39"/>
      <c r="D24" s="39"/>
      <c r="E24" s="49"/>
      <c r="F24" s="39"/>
      <c r="G24" s="39"/>
      <c r="H24" s="55"/>
      <c r="I24" s="39"/>
      <c r="J24" s="15"/>
    </row>
    <row r="25" spans="1:27" s="12" customFormat="1" x14ac:dyDescent="0.2">
      <c r="A25" s="36"/>
      <c r="B25" s="36"/>
      <c r="C25" s="37"/>
      <c r="D25" s="37"/>
      <c r="E25" s="48"/>
      <c r="F25" s="36"/>
      <c r="G25" s="36"/>
      <c r="H25" s="54"/>
      <c r="I25" s="36"/>
      <c r="Z25" s="16"/>
    </row>
    <row r="26" spans="1:27" s="12" customFormat="1" x14ac:dyDescent="0.2">
      <c r="A26" s="36"/>
      <c r="B26" s="36"/>
      <c r="C26" s="37"/>
      <c r="D26" s="37"/>
      <c r="E26" s="48"/>
      <c r="F26" s="36"/>
      <c r="G26" s="36"/>
      <c r="H26" s="54"/>
      <c r="I26" s="36"/>
      <c r="L26" s="17"/>
    </row>
    <row r="27" spans="1:27" s="12" customFormat="1" x14ac:dyDescent="0.2">
      <c r="A27" s="36"/>
      <c r="B27" s="36"/>
      <c r="C27" s="37"/>
      <c r="D27" s="37"/>
      <c r="E27" s="48"/>
      <c r="F27" s="36"/>
      <c r="G27" s="36"/>
      <c r="H27" s="54"/>
      <c r="I27" s="36"/>
      <c r="L27" s="17"/>
    </row>
    <row r="28" spans="1:27" s="12" customFormat="1" x14ac:dyDescent="0.2">
      <c r="A28" s="40"/>
      <c r="B28" s="36"/>
      <c r="C28" s="37"/>
      <c r="D28" s="37"/>
      <c r="E28" s="48"/>
      <c r="F28" s="36"/>
      <c r="G28" s="36"/>
      <c r="H28" s="54"/>
      <c r="I28" s="36"/>
      <c r="L28" s="17"/>
    </row>
    <row r="29" spans="1:27" s="12" customFormat="1" x14ac:dyDescent="0.2">
      <c r="A29" s="40"/>
      <c r="B29" s="36" t="s">
        <v>23</v>
      </c>
      <c r="C29" s="37"/>
      <c r="D29" s="37"/>
      <c r="E29" s="48"/>
      <c r="F29" s="36"/>
      <c r="G29" s="36"/>
      <c r="H29" s="54"/>
      <c r="I29" s="36"/>
      <c r="L29" s="17"/>
    </row>
    <row r="30" spans="1:27" s="12" customFormat="1" x14ac:dyDescent="0.2">
      <c r="A30" s="41"/>
      <c r="B30" s="40"/>
      <c r="C30" s="37"/>
      <c r="D30" s="37"/>
      <c r="E30" s="50"/>
      <c r="F30" s="41"/>
      <c r="G30" s="41"/>
      <c r="H30" s="54"/>
      <c r="I30" s="36"/>
    </row>
    <row r="31" spans="1:27" s="12" customFormat="1" x14ac:dyDescent="0.2">
      <c r="A31" s="36"/>
      <c r="B31" s="36"/>
    </row>
    <row r="32" spans="1:27" s="12" customFormat="1" x14ac:dyDescent="0.2">
      <c r="A32" s="40"/>
      <c r="B32" s="36"/>
    </row>
    <row r="33" spans="1:9" s="12" customFormat="1" x14ac:dyDescent="0.2">
      <c r="A33" s="40"/>
      <c r="B33" s="36"/>
    </row>
    <row r="34" spans="1:9" x14ac:dyDescent="0.2">
      <c r="C34"/>
      <c r="D34"/>
      <c r="E34"/>
      <c r="F34"/>
      <c r="G34"/>
      <c r="H34"/>
      <c r="I34"/>
    </row>
    <row r="35" spans="1:9" x14ac:dyDescent="0.2">
      <c r="C35"/>
      <c r="D35"/>
      <c r="E35"/>
      <c r="F35"/>
      <c r="G35"/>
      <c r="H35"/>
      <c r="I35"/>
    </row>
    <row r="36" spans="1:9" x14ac:dyDescent="0.2">
      <c r="C36"/>
      <c r="D36"/>
      <c r="E36"/>
      <c r="F36"/>
      <c r="G36"/>
      <c r="H36"/>
      <c r="I36"/>
    </row>
    <row r="37" spans="1:9" x14ac:dyDescent="0.2">
      <c r="C37"/>
      <c r="D37"/>
      <c r="E37"/>
      <c r="F37"/>
      <c r="G37"/>
      <c r="H37"/>
      <c r="I37"/>
    </row>
    <row r="38" spans="1:9" x14ac:dyDescent="0.2">
      <c r="C38"/>
      <c r="D38"/>
      <c r="E38"/>
      <c r="F38"/>
      <c r="G38"/>
      <c r="H38"/>
      <c r="I38"/>
    </row>
    <row r="39" spans="1:9" x14ac:dyDescent="0.2">
      <c r="C39"/>
      <c r="D39"/>
      <c r="E39"/>
      <c r="F39"/>
      <c r="G39"/>
      <c r="H39"/>
      <c r="I39"/>
    </row>
    <row r="40" spans="1:9" x14ac:dyDescent="0.2">
      <c r="C40"/>
      <c r="D40"/>
      <c r="E40"/>
      <c r="F40"/>
      <c r="G40"/>
      <c r="H40"/>
      <c r="I40"/>
    </row>
    <row r="41" spans="1:9" x14ac:dyDescent="0.2">
      <c r="C41"/>
      <c r="D41"/>
      <c r="E41"/>
      <c r="F41"/>
      <c r="G41"/>
      <c r="H41"/>
      <c r="I41"/>
    </row>
  </sheetData>
  <sheetProtection algorithmName="SHA-512" hashValue="oFi7WR7kptUw8/E4QXUE6T0TL6012V2Vt0AeuuLX0Wfr4A6kfwncv3lHvJIFI1KawM2RqQGpRoZfMExqkMT1vg==" saltValue="0M0HDOWxMnP4ZjNzMyDbJw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23:Y23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21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21" xr:uid="{00000000-0002-0000-0000-000000000000}">
      <formula1>0</formula1>
    </dataValidation>
    <dataValidation allowBlank="1" showErrorMessage="1" error="Die PZN muss eine 7stellige Ganzzahl sein. " sqref="I11:I21" xr:uid="{00000000-0002-0000-0000-000001000000}"/>
    <dataValidation type="whole" allowBlank="1" showErrorMessage="1" error="Die PZN muss eine 8stellige Ganzzahl sein. " sqref="H11:H21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21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21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21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21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21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21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21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21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1a.014</vt:lpstr>
      <vt:lpstr>'Fachlos 1a.014'!Drucktitel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2026-06-24T07:59:03Z</dcterms:modified>
</cp:coreProperties>
</file>